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2 Стр-во КВЛ-0,4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H20" i="1" l="1"/>
  <c r="H21" i="1" s="1"/>
  <c r="E21" i="1"/>
  <c r="G21" i="1"/>
  <c r="G22" i="1" s="1"/>
  <c r="D21" i="1"/>
  <c r="D22" i="1" l="1"/>
  <c r="D23" i="1" s="1"/>
  <c r="D24" i="1" s="1"/>
  <c r="E22" i="1"/>
  <c r="E23" i="1" s="1"/>
  <c r="E24" i="1" s="1"/>
  <c r="G23" i="1"/>
  <c r="G24" i="1" s="1"/>
  <c r="H22" i="1"/>
  <c r="H23" i="1" s="1"/>
  <c r="H24" i="1" l="1"/>
</calcChain>
</file>

<file path=xl/sharedStrings.xml><?xml version="1.0" encoding="utf-8"?>
<sst xmlns="http://schemas.openxmlformats.org/spreadsheetml/2006/main" count="61" uniqueCount="35">
  <si>
    <t xml:space="preserve"> </t>
  </si>
  <si>
    <t xml:space="preserve">СВОДНЫЙ СМЕТНЫЙ РАСЧЕТ СТОИМОСТИ СТРОИТЕЛЬСТВА №  </t>
  </si>
  <si>
    <t>Строительство и реконструкция сетей электроснабжения 0,4 кВ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</si>
  <si>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</si>
  <si>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</si>
  <si>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</si>
  <si>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</si>
  <si>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</si>
  <si>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</si>
  <si>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</si>
  <si>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</si>
  <si>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</si>
  <si>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</si>
  <si>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</si>
  <si>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</si>
  <si>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</si>
  <si>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27-ИП-24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</si>
  <si>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</si>
  <si>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</si>
  <si>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</si>
  <si>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</si>
  <si>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</si>
  <si>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</si>
  <si>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</si>
  <si>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</si>
  <si>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</si>
  <si>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</si>
  <si>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(1,052х1,046х1,042х1,042) K=1.195</t>
  </si>
  <si>
    <t xml:space="preserve">Сводный сметный расчет стоимостью 57 107,16 тыс.руб.  </t>
  </si>
  <si>
    <t>Составлен в текущем уровне цен  на 2027 г.</t>
  </si>
  <si>
    <t>Строительство и реконструкция сетей электроснабжения 0,4кВ для обеспечения качества и надежности электроснабжения</t>
  </si>
  <si>
    <t>Начальник ПТС</t>
  </si>
  <si>
    <t>________________</t>
  </si>
  <si>
    <t>О. А. Брессем</t>
  </si>
  <si>
    <t xml:space="preserve"> №1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</si>
</sst>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6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workbookViewId="0">
      <selection activeCell="A15" sqref="A15:H15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28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2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29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22" t="s">
        <v>15</v>
      </c>
      <c r="B11" s="23"/>
      <c r="C11" s="23"/>
      <c r="D11" s="23"/>
      <c r="E11" s="23"/>
      <c r="F11" s="23"/>
      <c r="G11" s="23"/>
      <c r="H11" s="24"/>
      <c r="J11" s="1"/>
    </row>
    <row r="12" spans="1:10" ht="126" x14ac:dyDescent="0.2">
      <c r="A12" s="12">
        <v>1</v>
      </c>
      <c r="B12" s="13" t="s">
        <v>16</v>
      </c>
      <c r="C12" s="13" t="s">
        <v>30</v>
      </c>
      <c r="D12" s="14">
        <v>25230.75</v>
      </c>
      <c r="E12" s="14">
        <v>8619.98</v>
      </c>
      <c r="F12" s="14" t="s">
        <v>0</v>
      </c>
      <c r="G12" s="14">
        <v>591.65</v>
      </c>
      <c r="H12" s="14">
        <v>34442.379999999997</v>
      </c>
    </row>
    <row r="13" spans="1:10" ht="15.75" x14ac:dyDescent="0.2">
      <c r="A13" s="13" t="s">
        <v>0</v>
      </c>
      <c r="B13" s="13" t="s">
        <v>0</v>
      </c>
      <c r="C13" s="13" t="s">
        <v>17</v>
      </c>
      <c r="D13" s="14">
        <v>25230.75</v>
      </c>
      <c r="E13" s="14">
        <v>8619.98</v>
      </c>
      <c r="F13" s="14" t="s">
        <v>0</v>
      </c>
      <c r="G13" s="14">
        <v>591.65</v>
      </c>
      <c r="H13" s="14">
        <v>34442.379999999997</v>
      </c>
    </row>
    <row r="14" spans="1:10" ht="15.75" x14ac:dyDescent="0.2">
      <c r="A14" s="13" t="s">
        <v>0</v>
      </c>
      <c r="B14" s="13" t="s">
        <v>0</v>
      </c>
      <c r="C14" s="13" t="s">
        <v>18</v>
      </c>
      <c r="D14" s="14">
        <v>25230.75</v>
      </c>
      <c r="E14" s="14">
        <v>8619.98</v>
      </c>
      <c r="F14" s="14" t="s">
        <v>0</v>
      </c>
      <c r="G14" s="14">
        <v>591.65</v>
      </c>
      <c r="H14" s="14">
        <v>34442.379999999997</v>
      </c>
    </row>
    <row r="15" spans="1:10" ht="110.25" customHeight="1" x14ac:dyDescent="0.2">
      <c r="A15" s="22" t="s">
        <v>19</v>
      </c>
      <c r="B15" s="23"/>
      <c r="C15" s="23"/>
      <c r="D15" s="23"/>
      <c r="E15" s="23"/>
      <c r="F15" s="23"/>
      <c r="G15" s="23"/>
      <c r="H15" s="24"/>
    </row>
    <row r="16" spans="1:10" ht="31.5" x14ac:dyDescent="0.2">
      <c r="A16" s="12">
        <v>2</v>
      </c>
      <c r="B16" s="13" t="s">
        <v>34</v>
      </c>
      <c r="C16" s="13" t="s">
        <v>20</v>
      </c>
      <c r="D16" s="14" t="s">
        <v>0</v>
      </c>
      <c r="E16" s="14" t="s">
        <v>0</v>
      </c>
      <c r="F16" s="14" t="s">
        <v>0</v>
      </c>
      <c r="G16" s="14">
        <v>5381.3</v>
      </c>
      <c r="H16" s="14">
        <v>5381.3</v>
      </c>
    </row>
    <row r="17" spans="1:8" ht="15.75" x14ac:dyDescent="0.2">
      <c r="A17" s="13" t="s">
        <v>0</v>
      </c>
      <c r="B17" s="13" t="s">
        <v>0</v>
      </c>
      <c r="C17" s="13" t="s">
        <v>21</v>
      </c>
      <c r="D17" s="14" t="s">
        <v>0</v>
      </c>
      <c r="E17" s="14" t="s">
        <v>0</v>
      </c>
      <c r="F17" s="14" t="s">
        <v>0</v>
      </c>
      <c r="G17" s="14">
        <v>5381.3</v>
      </c>
      <c r="H17" s="14">
        <v>5381.3</v>
      </c>
    </row>
    <row r="18" spans="1:8" ht="15.75" x14ac:dyDescent="0.2">
      <c r="A18" s="13" t="s">
        <v>0</v>
      </c>
      <c r="B18" s="13" t="s">
        <v>0</v>
      </c>
      <c r="C18" s="13" t="s">
        <v>22</v>
      </c>
      <c r="D18" s="14">
        <v>25230.75</v>
      </c>
      <c r="E18" s="14">
        <v>8619.98</v>
      </c>
      <c r="F18" s="14" t="s">
        <v>0</v>
      </c>
      <c r="G18" s="14">
        <v>5972.95</v>
      </c>
      <c r="H18" s="14">
        <v>39823.68</v>
      </c>
    </row>
    <row r="19" spans="1:8" ht="15.75" x14ac:dyDescent="0.2">
      <c r="A19" s="13" t="s">
        <v>0</v>
      </c>
      <c r="B19" s="13" t="s">
        <v>0</v>
      </c>
      <c r="C19" s="13" t="s">
        <v>23</v>
      </c>
      <c r="D19" s="14">
        <v>25230.75</v>
      </c>
      <c r="E19" s="14">
        <v>8619.98</v>
      </c>
      <c r="F19" s="14" t="s">
        <v>0</v>
      </c>
      <c r="G19" s="14">
        <v>5972.95</v>
      </c>
      <c r="H19" s="14">
        <v>39823.68</v>
      </c>
    </row>
    <row r="20" spans="1:8" ht="78.75" customHeight="1" x14ac:dyDescent="0.2">
      <c r="A20" s="25" t="s">
        <v>27</v>
      </c>
      <c r="B20" s="26"/>
      <c r="C20" s="26"/>
      <c r="D20" s="15">
        <v>4920</v>
      </c>
      <c r="E20" s="15">
        <v>1680.9</v>
      </c>
      <c r="F20" s="15" t="s">
        <v>0</v>
      </c>
      <c r="G20" s="15">
        <v>1164.72</v>
      </c>
      <c r="H20" s="15">
        <f>D20+E20+G20</f>
        <v>7765.62</v>
      </c>
    </row>
    <row r="21" spans="1:8" ht="15.75" customHeight="1" x14ac:dyDescent="0.2">
      <c r="A21" s="20" t="s">
        <v>24</v>
      </c>
      <c r="B21" s="21"/>
      <c r="C21" s="21"/>
      <c r="D21" s="15">
        <f>D19+D20</f>
        <v>30150.75</v>
      </c>
      <c r="E21" s="15">
        <f t="shared" ref="E21:H21" si="0">E19+E20</f>
        <v>10300.879999999999</v>
      </c>
      <c r="F21" s="15"/>
      <c r="G21" s="15">
        <f t="shared" si="0"/>
        <v>7137.67</v>
      </c>
      <c r="H21" s="15">
        <f t="shared" si="0"/>
        <v>47589.3</v>
      </c>
    </row>
    <row r="22" spans="1:8" ht="31.5" customHeight="1" x14ac:dyDescent="0.2">
      <c r="A22" s="20" t="s">
        <v>25</v>
      </c>
      <c r="B22" s="21"/>
      <c r="C22" s="21"/>
      <c r="D22" s="15">
        <f>D21*0.2</f>
        <v>6030.1500000000005</v>
      </c>
      <c r="E22" s="15">
        <f t="shared" ref="E22:H22" si="1">E21*0.2</f>
        <v>2060.1759999999999</v>
      </c>
      <c r="F22" s="15"/>
      <c r="G22" s="15">
        <f t="shared" si="1"/>
        <v>1427.5340000000001</v>
      </c>
      <c r="H22" s="15">
        <f t="shared" si="1"/>
        <v>9517.86</v>
      </c>
    </row>
    <row r="23" spans="1:8" ht="15.75" customHeight="1" x14ac:dyDescent="0.2">
      <c r="A23" s="20" t="s">
        <v>24</v>
      </c>
      <c r="B23" s="21"/>
      <c r="C23" s="21"/>
      <c r="D23" s="15">
        <f>D21+D22</f>
        <v>36180.9</v>
      </c>
      <c r="E23" s="15">
        <f t="shared" ref="E23:G23" si="2">E21+E22</f>
        <v>12361.055999999999</v>
      </c>
      <c r="F23" s="15"/>
      <c r="G23" s="15">
        <f t="shared" si="2"/>
        <v>8565.2039999999997</v>
      </c>
      <c r="H23" s="15">
        <f>H21+H22</f>
        <v>57107.16</v>
      </c>
    </row>
    <row r="24" spans="1:8" ht="15.75" customHeight="1" x14ac:dyDescent="0.2">
      <c r="A24" s="20" t="s">
        <v>26</v>
      </c>
      <c r="B24" s="21"/>
      <c r="C24" s="21"/>
      <c r="D24" s="15">
        <f>D23</f>
        <v>36180.9</v>
      </c>
      <c r="E24" s="15">
        <f>E23</f>
        <v>12361.055999999999</v>
      </c>
      <c r="F24" s="15" t="s">
        <v>0</v>
      </c>
      <c r="G24" s="15">
        <f>G23</f>
        <v>8565.2039999999997</v>
      </c>
      <c r="H24" s="15">
        <f>D24+E24+G24</f>
        <v>57107.159999999996</v>
      </c>
    </row>
    <row r="25" spans="1:8" x14ac:dyDescent="0.2">
      <c r="A25" s="16"/>
      <c r="B25" s="6"/>
      <c r="C25" s="6"/>
      <c r="D25" s="17"/>
      <c r="E25" s="17"/>
      <c r="F25" s="17"/>
      <c r="G25" s="17"/>
      <c r="H25" s="17"/>
    </row>
    <row r="26" spans="1:8" ht="15.75" x14ac:dyDescent="0.25">
      <c r="A26" s="1"/>
      <c r="B26" s="1"/>
      <c r="E26" s="1"/>
      <c r="G26" s="1"/>
    </row>
    <row r="27" spans="1:8" ht="15.75" x14ac:dyDescent="0.25">
      <c r="A27" s="1"/>
      <c r="B27" s="1"/>
      <c r="C27" s="19" t="s">
        <v>31</v>
      </c>
      <c r="D27" s="19" t="s">
        <v>32</v>
      </c>
      <c r="E27" s="18" t="s">
        <v>33</v>
      </c>
      <c r="G27" s="1"/>
    </row>
    <row r="28" spans="1:8" ht="15.75" x14ac:dyDescent="0.25">
      <c r="A28" s="1"/>
      <c r="B28" s="1"/>
      <c r="E28" s="1"/>
      <c r="G28" s="1"/>
    </row>
    <row r="29" spans="1:8" ht="15.75" x14ac:dyDescent="0.25">
      <c r="A29" s="1"/>
      <c r="B29" s="1"/>
      <c r="E29" s="1"/>
      <c r="G29" s="1"/>
    </row>
    <row r="30" spans="1:8" ht="15.75" x14ac:dyDescent="0.25">
      <c r="A30" s="1"/>
    </row>
  </sheetData>
  <mergeCells count="7">
    <mergeCell ref="A24:C24"/>
    <mergeCell ref="A11:H11"/>
    <mergeCell ref="A15:H15"/>
    <mergeCell ref="A20:C20"/>
    <mergeCell ref="A21:C21"/>
    <mergeCell ref="A22:C22"/>
    <mergeCell ref="A23:C23"/>
  </mergeCells>
  <phoneticPr fontId="0" type="noConversion"/>
  <pageMargins left="0.75" right="0.75" top="1" bottom="1" header="0.5" footer="0.5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2024-04-25T03:28:37Z</dcterms:modified>
</cp:coreProperties>
</file>